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00F26E54-3F48-44CC-9B59-CD0798B5A95A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21 Office 2-4 Story Conc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" l="1"/>
  <c r="D31" i="3"/>
  <c r="E31" i="3"/>
</calcChain>
</file>

<file path=xl/sharedStrings.xml><?xml version="1.0" encoding="utf-8"?>
<sst xmlns="http://schemas.openxmlformats.org/spreadsheetml/2006/main" count="310" uniqueCount="277">
  <si>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</si>
  <si>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</si>
  <si>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</si>
  <si>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</si>
  <si>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</si>
  <si>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</si>
  <si>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</si>
  <si>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</si>
  <si>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</si>
  <si>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</si>
  <si>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</si>
  <si>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</si>
  <si>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</si>
  <si>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</si>
  <si>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</si>
  <si>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</si>
  <si>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</si>
  <si>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</si>
  <si>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</si>
  <si>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</si>
  <si>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</si>
  <si>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</si>
  <si>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</si>
  <si>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4</t>
  </si>
  <si>
    <t>50000</t>
  </si>
  <si>
    <t>Office, 2-4 Story with Brick Veneer / Reinforced Concrete</t>
  </si>
  <si>
    <t>Office 2-4 Story Conc</t>
  </si>
  <si>
    <t>HELENA, MT</t>
  </si>
  <si>
    <t>STD</t>
  </si>
  <si>
    <t>No</t>
  </si>
  <si>
    <t>Year 2025 Quarter 1</t>
  </si>
  <si>
    <t>$250.70</t>
  </si>
  <si>
    <t>$12,534,777.98</t>
  </si>
  <si>
    <t xml:space="preserve">Substructure                                                               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</si>
  <si>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</si>
  <si>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</si>
  <si>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</si>
  <si>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</si>
  <si>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>B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</si>
  <si>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</si>
  <si>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Shell                                                                      </t>
  </si>
  <si>
    <t>B10102049913</t>
  </si>
  <si>
    <t>B1010</t>
  </si>
  <si>
    <t xml:space="preserve">Floor Construction                                                         </t>
  </si>
  <si>
    <t xml:space="preserve">Slab on Grade                                                              </t>
  </si>
  <si>
    <t>A10301202240</t>
  </si>
  <si>
    <t>A1030</t>
  </si>
  <si>
    <t>A1010</t>
  </si>
  <si>
    <t xml:space="preserve">Spread footings, 3000 PSI concrete, load 200K, soil bearing capacity 6 KSF, 6' - 0" square x 20" deep                                                                                                   </t>
  </si>
  <si>
    <t>12.00</t>
  </si>
  <si>
    <t>4/22/2025</t>
  </si>
  <si>
    <t>A10102107700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</si>
  <si>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</si>
  <si>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</si>
  <si>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</si>
  <si>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</si>
  <si>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</si>
  <si>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</si>
  <si>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</si>
  <si>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</si>
  <si>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</si>
  <si>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</si>
  <si>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B10102154450</t>
  </si>
  <si>
    <t xml:space="preserve">Concrete I beam, precast, 18" x 36", 790 PLF, 25' span, 6.44 KLF superimposed load                                                                                                                      </t>
  </si>
  <si>
    <t>B10102357550</t>
  </si>
  <si>
    <t xml:space="preserve">Precast concrete double T beam, 2" topping, 24" deep x 8' wide, 50' span, 30 PSF superimposed load, 120 PSF total load                                                                                  </t>
  </si>
  <si>
    <t>B10102357800</t>
  </si>
  <si>
    <t xml:space="preserve">Precast concrete double T beam, 2" topping, 24" deep x 8' wide, 50' span, 75 PSF superimposed load, 165 PSF total load                                                                                  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</si>
  <si>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</si>
  <si>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</si>
  <si>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</si>
  <si>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</si>
  <si>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</si>
  <si>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</si>
  <si>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</si>
  <si>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</si>
  <si>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</si>
  <si>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</si>
  <si>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</si>
  <si>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</si>
  <si>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B20301107300</t>
  </si>
  <si>
    <t xml:space="preserve">Door, aluminum &amp; glass, with transom, bronze finish, hardware, 3'-0" x 10'-0" opening            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</si>
  <si>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</si>
  <si>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</si>
  <si>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</si>
  <si>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</si>
  <si>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</si>
  <si>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</si>
  <si>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</si>
  <si>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</si>
  <si>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</si>
  <si>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</si>
  <si>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</si>
  <si>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</si>
  <si>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B30106305200</t>
  </si>
  <si>
    <t xml:space="preserve">Gravel stop, aluminum, extruded, 4",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</si>
  <si>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</si>
  <si>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</si>
  <si>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</si>
  <si>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</si>
  <si>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</si>
  <si>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</si>
  <si>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</si>
  <si>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</si>
  <si>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</si>
  <si>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</si>
  <si>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</si>
  <si>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</si>
  <si>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</si>
  <si>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</si>
  <si>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</si>
  <si>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</si>
  <si>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</si>
  <si>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</si>
  <si>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</si>
  <si>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</si>
  <si>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C10201022500</t>
  </si>
  <si>
    <t xml:space="preserve">Door, single leaf, wood frame, 3'-0" x 7'-0" x 1-3/8", birch, solid core                                                                   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</si>
  <si>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</si>
  <si>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</si>
  <si>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</si>
  <si>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</si>
  <si>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</si>
  <si>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</si>
  <si>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</si>
  <si>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</si>
  <si>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</si>
  <si>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</si>
  <si>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</si>
  <si>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</si>
  <si>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</si>
  <si>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</si>
  <si>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</si>
  <si>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</si>
  <si>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</si>
  <si>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</si>
  <si>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</si>
  <si>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</si>
  <si>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</si>
  <si>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</si>
  <si>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</si>
  <si>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</si>
  <si>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</si>
  <si>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</si>
  <si>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</si>
  <si>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</si>
  <si>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</si>
  <si>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</si>
  <si>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D10101108900</t>
  </si>
  <si>
    <t>Hydraulic passenger elevator, 3000 lb, 3 floors,12' story height, 2 car group,125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</si>
  <si>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</si>
  <si>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</si>
  <si>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</si>
  <si>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</si>
  <si>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</si>
  <si>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</si>
  <si>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</si>
  <si>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</si>
  <si>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</si>
  <si>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</si>
  <si>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</si>
  <si>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</si>
  <si>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</si>
  <si>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</si>
  <si>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D20202501860</t>
  </si>
  <si>
    <t xml:space="preserve">Gas fired water heater, commercial, 100&lt; F rise, 100 MBH input, 91 GPH 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</si>
  <si>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</si>
  <si>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</si>
  <si>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D20402104200</t>
  </si>
  <si>
    <t xml:space="preserve">Roof drain, CI, soil,single hub, 4" diam, 10' high                                                                                                                                                      </t>
  </si>
  <si>
    <t>D20402104240</t>
  </si>
  <si>
    <t xml:space="preserve">Roof drain, CI, soil,single hub, 4"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</si>
  <si>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</si>
  <si>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</si>
  <si>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D30501553960</t>
  </si>
  <si>
    <t xml:space="preserve">Rooftop, multizone, air conditioner, offices, 25,000 SF, 79.16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</si>
  <si>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</si>
  <si>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</si>
  <si>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D40104100600</t>
  </si>
  <si>
    <t xml:space="preserve">Wet pipe sprinkler systems, steel, light hazard, 1 floor, 5000 SF                                                                                                                                       </t>
  </si>
  <si>
    <t>D40104100720</t>
  </si>
  <si>
    <t xml:space="preserve">Wet pipe sprinkler systems, steel, light hazard, each additional floor, 5000 SF                                                                                                                         </t>
  </si>
  <si>
    <t>D40104108930</t>
  </si>
  <si>
    <t xml:space="preserve">Standard High Rise Accessory Package 3 story                       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</si>
  <si>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</si>
  <si>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</si>
  <si>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</si>
  <si>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</si>
  <si>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</si>
  <si>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</si>
  <si>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</si>
  <si>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</si>
  <si>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D50101200440</t>
  </si>
  <si>
    <t xml:space="preserve">Overhead service installation, includes breakers, metering, 20' conduit &amp; wire, 3 phase, 4 wire, 120/208 V, 1000 A                                                                                      </t>
  </si>
  <si>
    <t>D50102300440</t>
  </si>
  <si>
    <t xml:space="preserve">Feeder installation 600 V, including RGS conduit and XHHW wire, 1000 A                                                                                                                                  </t>
  </si>
  <si>
    <t>D50102400320</t>
  </si>
  <si>
    <t xml:space="preserve">Switchgear installation, incl switchboard, panels &amp; circuit breaker, 120/208 V, 3 phase, 1200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</si>
  <si>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</si>
  <si>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</si>
  <si>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</si>
  <si>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</si>
  <si>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</si>
  <si>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</si>
  <si>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</si>
  <si>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</si>
  <si>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</si>
  <si>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</si>
  <si>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</si>
  <si>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</si>
  <si>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</si>
  <si>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</si>
  <si>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</si>
  <si>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</si>
  <si>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</si>
  <si>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</si>
  <si>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</si>
  <si>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</si>
  <si>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</si>
  <si>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</si>
  <si>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</si>
  <si>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</si>
  <si>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</si>
  <si>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</si>
  <si>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</si>
  <si>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</si>
  <si>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</si>
  <si>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</si>
  <si>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$187.44</t>
  </si>
  <si>
    <t>$9,371,796.62</t>
  </si>
  <si>
    <t>25.0%</t>
  </si>
  <si>
    <t>$46.86</t>
  </si>
  <si>
    <t>$2,342,949.16</t>
  </si>
  <si>
    <t>7.0%</t>
  </si>
  <si>
    <t>$16.40</t>
  </si>
  <si>
    <t>$820,032.20</t>
  </si>
  <si>
    <t>0.0%</t>
  </si>
  <si>
    <t>$0.00</t>
  </si>
  <si>
    <t>Cost per S.F.</t>
  </si>
  <si>
    <t>Standard Foundations</t>
  </si>
  <si>
    <t>Slab on Grade</t>
  </si>
  <si>
    <t>Floor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</si>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</sst>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2FC5B0-0079-45A2-8203-F85F6B854FFB}" name="Table1" displayName="Table1" ref="A1:E31" totalsRowCount="1">
  <autoFilter ref="A1:E30" xr:uid="{372FC5B0-0079-45A2-8203-F85F6B854FFB}"/>
  <tableColumns count="5">
    <tableColumn id="1" xr3:uid="{AF9B5571-C7F6-4364-9F03-4DFCFEE48A7B}" name="Uniformat" totalsRowLabel="Total"/>
    <tableColumn id="2" xr3:uid="{9E12ADCE-D648-4605-83CC-A6DAA4ADED5F}" name="System"/>
    <tableColumn id="3" xr3:uid="{9EDCB022-15FE-434B-8153-1A2981520E21}" name="Componenet % of Total" totalsRowFunction="sum" dataDxfId="16" totalsRowDxfId="15" dataCellStyle="Comma" totalsRowCellStyle="Comma"/>
    <tableColumn id="4" xr3:uid="{36C115F5-45A9-4E5C-B18D-C6CE0954F7AC}" name="Cost per S.F." totalsRowFunction="sum" dataCellStyle="Currency" totalsRowCellStyle="Currency"/>
    <tableColumn id="5" xr3:uid="{25102F68-98C9-4B4F-BE75-1602D86D471B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CF55-EFB7-4889-AA06-51E0D5483771}">
  <dimension ref="A1:H31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263</v>
      </c>
      <c r="B1" t="s">
        <v>264</v>
      </c>
      <c r="C1" t="s">
        <v>265</v>
      </c>
      <c r="D1" t="s">
        <v>238</v>
      </c>
      <c r="E1" t="s">
        <v>17</v>
      </c>
      <c r="G1" t="s">
        <v>7</v>
      </c>
      <c r="H1" s="70">
        <v>50000</v>
      </c>
    </row>
    <row r="2" spans="1:8" x14ac:dyDescent="0.25">
      <c r="A2" t="s">
        <v>47</v>
      </c>
      <c r="B2" t="s">
        <v>239</v>
      </c>
      <c r="C2" s="69">
        <v>2.3191753813368607</v>
      </c>
      <c r="D2" s="46">
        <v>5.8140697003478774</v>
      </c>
      <c r="E2" s="46">
        <v>290703.48501739389</v>
      </c>
      <c r="G2" t="s">
        <v>11</v>
      </c>
      <c r="H2" s="46">
        <v>250.7</v>
      </c>
    </row>
    <row r="3" spans="1:8" x14ac:dyDescent="0.25">
      <c r="A3" t="s">
        <v>46</v>
      </c>
      <c r="B3" t="s">
        <v>240</v>
      </c>
      <c r="C3" s="69">
        <v>0.93098477845542493</v>
      </c>
      <c r="D3" s="46">
        <v>2.3339375001396476</v>
      </c>
      <c r="E3" s="46">
        <v>116696.87500698239</v>
      </c>
      <c r="G3" t="s">
        <v>12</v>
      </c>
      <c r="H3" s="46">
        <v>12534777.98</v>
      </c>
    </row>
    <row r="4" spans="1:8" x14ac:dyDescent="0.25">
      <c r="A4" t="s">
        <v>42</v>
      </c>
      <c r="B4" t="s">
        <v>241</v>
      </c>
      <c r="C4" s="69">
        <v>20.322642255546516</v>
      </c>
      <c r="D4" s="46">
        <v>50.947961728048398</v>
      </c>
      <c r="E4" s="46">
        <v>2547398.08640242</v>
      </c>
    </row>
    <row r="5" spans="1:8" x14ac:dyDescent="0.25">
      <c r="A5" t="s">
        <v>68</v>
      </c>
      <c r="B5" t="s">
        <v>242</v>
      </c>
      <c r="C5" s="69">
        <v>18.462270044438931</v>
      </c>
      <c r="D5" s="46">
        <v>46.284091202769353</v>
      </c>
      <c r="E5" s="46">
        <v>2314204.5601384677</v>
      </c>
    </row>
    <row r="6" spans="1:8" x14ac:dyDescent="0.25">
      <c r="A6" t="s">
        <v>72</v>
      </c>
      <c r="B6" t="s">
        <v>243</v>
      </c>
      <c r="C6" s="69">
        <v>3.6220838304960998</v>
      </c>
      <c r="D6" s="46">
        <v>9.0804033280433138</v>
      </c>
      <c r="E6" s="46">
        <v>454020.16640216566</v>
      </c>
    </row>
    <row r="7" spans="1:8" x14ac:dyDescent="0.25">
      <c r="A7" t="s">
        <v>76</v>
      </c>
      <c r="B7" t="s">
        <v>244</v>
      </c>
      <c r="C7" s="69">
        <v>1.5982861779175059</v>
      </c>
      <c r="D7" s="46">
        <v>4.006832477739743</v>
      </c>
      <c r="E7" s="46">
        <v>200341.62388698716</v>
      </c>
    </row>
    <row r="8" spans="1:8" x14ac:dyDescent="0.25">
      <c r="A8" t="s">
        <v>84</v>
      </c>
      <c r="B8" t="s">
        <v>245</v>
      </c>
      <c r="C8" s="69">
        <v>1.63453888524525</v>
      </c>
      <c r="D8" s="46">
        <v>4.0977164052451824</v>
      </c>
      <c r="E8" s="46">
        <v>204885.82026225911</v>
      </c>
    </row>
    <row r="9" spans="1:8" x14ac:dyDescent="0.25">
      <c r="A9" t="s">
        <v>96</v>
      </c>
      <c r="B9" t="s">
        <v>246</v>
      </c>
      <c r="C9" s="69">
        <v>0.5904769623564452</v>
      </c>
      <c r="D9" s="46">
        <v>1.4802995250885718</v>
      </c>
      <c r="E9" s="46">
        <v>74014.976254428591</v>
      </c>
    </row>
    <row r="10" spans="1:8" x14ac:dyDescent="0.25">
      <c r="A10" t="s">
        <v>104</v>
      </c>
      <c r="B10" t="s">
        <v>247</v>
      </c>
      <c r="C10" s="69">
        <v>1.8986451287287966</v>
      </c>
      <c r="D10" s="46">
        <v>4.7598190302847971</v>
      </c>
      <c r="E10" s="46">
        <v>237990.95151423986</v>
      </c>
    </row>
    <row r="11" spans="1:8" x14ac:dyDescent="0.25">
      <c r="A11" t="s">
        <v>114</v>
      </c>
      <c r="B11" t="s">
        <v>248</v>
      </c>
      <c r="C11" s="69">
        <v>3.8587631023516602</v>
      </c>
      <c r="D11" s="46">
        <v>9.6737477530788158</v>
      </c>
      <c r="E11" s="46">
        <v>483687.38765394076</v>
      </c>
    </row>
    <row r="12" spans="1:8" x14ac:dyDescent="0.25">
      <c r="A12" t="s">
        <v>120</v>
      </c>
      <c r="B12" t="s">
        <v>249</v>
      </c>
      <c r="C12" s="69">
        <v>0.13281807645544064</v>
      </c>
      <c r="D12" s="46">
        <v>0.33296902001992273</v>
      </c>
      <c r="E12" s="46">
        <v>16648.451000996138</v>
      </c>
    </row>
    <row r="13" spans="1:8" x14ac:dyDescent="0.25">
      <c r="A13" t="s">
        <v>124</v>
      </c>
      <c r="B13" t="s">
        <v>250</v>
      </c>
      <c r="C13" s="69">
        <v>2.6646017847536263</v>
      </c>
      <c r="D13" s="46">
        <v>6.6800383553996916</v>
      </c>
      <c r="E13" s="46">
        <v>334001.91776998457</v>
      </c>
    </row>
    <row r="14" spans="1:8" x14ac:dyDescent="0.25">
      <c r="A14" t="s">
        <v>128</v>
      </c>
      <c r="B14" t="s">
        <v>251</v>
      </c>
      <c r="C14" s="69">
        <v>0.75381608099813857</v>
      </c>
      <c r="D14" s="46">
        <v>1.8897834426130726</v>
      </c>
      <c r="E14" s="46">
        <v>94489.172130653635</v>
      </c>
    </row>
    <row r="15" spans="1:8" x14ac:dyDescent="0.25">
      <c r="A15" t="s">
        <v>132</v>
      </c>
      <c r="B15" t="s">
        <v>252</v>
      </c>
      <c r="C15" s="69">
        <v>2.781436266379413</v>
      </c>
      <c r="D15" s="46">
        <v>6.9729372129172154</v>
      </c>
      <c r="E15" s="46">
        <v>348646.86064586078</v>
      </c>
    </row>
    <row r="16" spans="1:8" x14ac:dyDescent="0.25">
      <c r="A16" t="s">
        <v>140</v>
      </c>
      <c r="B16" t="s">
        <v>253</v>
      </c>
      <c r="C16" s="69">
        <v>5.7457606244980601</v>
      </c>
      <c r="D16" s="46">
        <v>14.404366750861866</v>
      </c>
      <c r="E16" s="46">
        <v>720218.33754309337</v>
      </c>
    </row>
    <row r="17" spans="1:5" x14ac:dyDescent="0.25">
      <c r="A17" t="s">
        <v>146</v>
      </c>
      <c r="B17" t="s">
        <v>254</v>
      </c>
      <c r="C17" s="69">
        <v>7.8602858114520213</v>
      </c>
      <c r="D17" s="46">
        <v>19.705387501179047</v>
      </c>
      <c r="E17" s="46">
        <v>985269.37505895225</v>
      </c>
    </row>
    <row r="18" spans="1:5" x14ac:dyDescent="0.25">
      <c r="A18" t="s">
        <v>150</v>
      </c>
      <c r="B18" t="s">
        <v>255</v>
      </c>
      <c r="C18" s="69">
        <v>1.5148494547676175</v>
      </c>
      <c r="D18" s="46">
        <v>3.7976603177272272</v>
      </c>
      <c r="E18" s="46">
        <v>189883.01588636136</v>
      </c>
    </row>
    <row r="19" spans="1:5" x14ac:dyDescent="0.25">
      <c r="A19" t="s">
        <v>162</v>
      </c>
      <c r="B19" t="s">
        <v>256</v>
      </c>
      <c r="C19" s="69">
        <v>0.23489156767467287</v>
      </c>
      <c r="D19" s="46">
        <v>0.58886273003523382</v>
      </c>
      <c r="E19" s="46">
        <v>29443.136501761692</v>
      </c>
    </row>
    <row r="20" spans="1:5" x14ac:dyDescent="0.25">
      <c r="A20" t="s">
        <v>166</v>
      </c>
      <c r="B20" t="s">
        <v>257</v>
      </c>
      <c r="C20" s="69">
        <v>0.45874747119725695</v>
      </c>
      <c r="D20" s="46">
        <v>1.1500595400688121</v>
      </c>
      <c r="E20" s="46">
        <v>57502.977003440603</v>
      </c>
    </row>
    <row r="21" spans="1:5" x14ac:dyDescent="0.25">
      <c r="A21" t="s">
        <v>267</v>
      </c>
      <c r="B21" t="s">
        <v>268</v>
      </c>
      <c r="C21" s="69">
        <v>0.55966799999999994</v>
      </c>
      <c r="D21" s="46">
        <v>1.4030628245021282</v>
      </c>
      <c r="E21" s="46">
        <v>70153.141225106403</v>
      </c>
    </row>
    <row r="22" spans="1:5" x14ac:dyDescent="0.25">
      <c r="A22" t="s">
        <v>269</v>
      </c>
      <c r="B22" t="s">
        <v>270</v>
      </c>
      <c r="C22" s="69">
        <v>2.33195</v>
      </c>
      <c r="D22" s="46">
        <v>5.8460951020921996</v>
      </c>
      <c r="E22" s="46">
        <v>292304.75510461</v>
      </c>
    </row>
    <row r="23" spans="1:5" x14ac:dyDescent="0.25">
      <c r="A23" t="s">
        <v>271</v>
      </c>
      <c r="B23" t="s">
        <v>272</v>
      </c>
      <c r="C23" s="69">
        <v>2.2386719999999998</v>
      </c>
      <c r="D23" s="46">
        <v>5.6122512980085126</v>
      </c>
      <c r="E23" s="46">
        <v>280612.56490042561</v>
      </c>
    </row>
    <row r="24" spans="1:5" x14ac:dyDescent="0.25">
      <c r="A24" t="s">
        <v>273</v>
      </c>
      <c r="B24" t="s">
        <v>274</v>
      </c>
      <c r="C24" s="69">
        <v>3.4512860000000001</v>
      </c>
      <c r="D24" s="46">
        <v>8.6522207510964577</v>
      </c>
      <c r="E24" s="46">
        <v>432611.03755482286</v>
      </c>
    </row>
    <row r="25" spans="1:5" x14ac:dyDescent="0.25">
      <c r="A25" t="s">
        <v>275</v>
      </c>
      <c r="B25" t="s">
        <v>276</v>
      </c>
      <c r="C25" s="69">
        <v>0.746224</v>
      </c>
      <c r="D25" s="46">
        <v>1.8707504326695041</v>
      </c>
      <c r="E25" s="46">
        <v>93537.521633475204</v>
      </c>
    </row>
    <row r="26" spans="1:5" x14ac:dyDescent="0.25">
      <c r="A26" t="s">
        <v>176</v>
      </c>
      <c r="B26" t="s">
        <v>258</v>
      </c>
      <c r="C26" s="69">
        <v>1.9795758222503981</v>
      </c>
      <c r="D26" s="46">
        <v>4.9627086852969367</v>
      </c>
      <c r="E26" s="46">
        <v>248135.43426484684</v>
      </c>
    </row>
    <row r="27" spans="1:5" x14ac:dyDescent="0.25">
      <c r="A27" t="s">
        <v>184</v>
      </c>
      <c r="B27" t="s">
        <v>259</v>
      </c>
      <c r="C27" s="69">
        <v>0.69589399604363167</v>
      </c>
      <c r="D27" s="46">
        <v>1.7445753476043844</v>
      </c>
      <c r="E27" s="46">
        <v>87228.767380219215</v>
      </c>
    </row>
    <row r="28" spans="1:5" x14ac:dyDescent="0.25">
      <c r="A28" t="s">
        <v>190</v>
      </c>
      <c r="B28" t="s">
        <v>260</v>
      </c>
      <c r="C28" s="69">
        <v>1.0436489817893639</v>
      </c>
      <c r="D28" s="46">
        <v>2.6163816551565482</v>
      </c>
      <c r="E28" s="46">
        <v>130819.0827578274</v>
      </c>
    </row>
    <row r="29" spans="1:5" x14ac:dyDescent="0.25">
      <c r="A29" t="s">
        <v>198</v>
      </c>
      <c r="B29" t="s">
        <v>261</v>
      </c>
      <c r="C29" s="69">
        <v>7.306535531711102</v>
      </c>
      <c r="D29" s="46">
        <v>18.317160138595984</v>
      </c>
      <c r="E29" s="46">
        <v>915858.00692979922</v>
      </c>
    </row>
    <row r="30" spans="1:5" x14ac:dyDescent="0.25">
      <c r="A30" t="s">
        <v>210</v>
      </c>
      <c r="B30" t="s">
        <v>262</v>
      </c>
      <c r="C30" s="69">
        <v>2.2614713975728598</v>
      </c>
      <c r="D30" s="46">
        <v>5.6694083753392217</v>
      </c>
      <c r="E30" s="46">
        <v>283470.41876696108</v>
      </c>
    </row>
    <row r="31" spans="1:5" x14ac:dyDescent="0.25">
      <c r="A31" t="s">
        <v>266</v>
      </c>
      <c r="C31" s="69">
        <f>SUBTOTAL(109,Table1[Componenet % of Total])</f>
        <v>99.999999414417104</v>
      </c>
      <c r="D31" s="46">
        <f>SUBTOTAL(109,Table1[Cost per S.F.])</f>
        <v>250.69555813196965</v>
      </c>
      <c r="E31" s="46">
        <f>SUBTOTAL(109,Table1[Cost])</f>
        <v>12534777.906598482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3.25</v>
      </c>
      <c r="F15" s="32">
        <v>6.09</v>
      </c>
      <c r="G15" s="32">
        <v>304598.40000000002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4.3499999999999996</v>
      </c>
      <c r="G16" s="32">
        <v>217348.4</v>
      </c>
      <c r="H16" s="24">
        <v>3</v>
      </c>
    </row>
    <row r="17" spans="1:8" ht="25.5" x14ac:dyDescent="0.25">
      <c r="A17" s="29" t="s">
        <v>35</v>
      </c>
      <c r="B17" s="45"/>
      <c r="C17" s="30" t="s">
        <v>34</v>
      </c>
      <c r="D17" s="45">
        <v>950</v>
      </c>
      <c r="E17" s="31"/>
      <c r="F17" s="32">
        <v>1.98</v>
      </c>
      <c r="G17" s="32">
        <v>98891.199999999997</v>
      </c>
      <c r="H17" s="24">
        <v>4</v>
      </c>
    </row>
    <row r="18" spans="1:8" ht="25.5" x14ac:dyDescent="0.25">
      <c r="A18" s="29" t="s">
        <v>37</v>
      </c>
      <c r="B18" s="45"/>
      <c r="C18" s="30" t="s">
        <v>36</v>
      </c>
      <c r="D18" s="45">
        <v>950</v>
      </c>
      <c r="E18" s="31"/>
      <c r="F18" s="32">
        <v>1.24</v>
      </c>
      <c r="G18" s="32">
        <v>62045.45</v>
      </c>
      <c r="H18" s="24">
        <v>4</v>
      </c>
    </row>
    <row r="19" spans="1:8" ht="25.5" x14ac:dyDescent="0.25">
      <c r="A19" s="29" t="s">
        <v>51</v>
      </c>
      <c r="B19" s="45"/>
      <c r="C19" s="30" t="s">
        <v>48</v>
      </c>
      <c r="D19" s="45">
        <v>50</v>
      </c>
      <c r="E19" s="31"/>
      <c r="F19" s="32">
        <v>1.1299999999999999</v>
      </c>
      <c r="G19" s="32">
        <v>56411.75</v>
      </c>
      <c r="H19" s="24">
        <v>4</v>
      </c>
    </row>
    <row r="20" spans="1:8" x14ac:dyDescent="0.25">
      <c r="A20" s="29" t="s">
        <v>46</v>
      </c>
      <c r="B20" s="45"/>
      <c r="C20" s="30" t="s">
        <v>44</v>
      </c>
      <c r="D20" s="45"/>
      <c r="E20" s="31"/>
      <c r="F20" s="32">
        <v>1.74</v>
      </c>
      <c r="G20" s="32">
        <v>87250</v>
      </c>
      <c r="H20" s="24">
        <v>3</v>
      </c>
    </row>
    <row r="21" spans="1:8" x14ac:dyDescent="0.25">
      <c r="A21" s="29" t="s">
        <v>45</v>
      </c>
      <c r="B21" s="45"/>
      <c r="C21" s="30" t="s">
        <v>39</v>
      </c>
      <c r="D21" s="45">
        <v>12500</v>
      </c>
      <c r="E21" s="31"/>
      <c r="F21" s="32">
        <v>1.74</v>
      </c>
      <c r="G21" s="32">
        <v>87250</v>
      </c>
      <c r="H21" s="24">
        <v>4</v>
      </c>
    </row>
    <row r="22" spans="1:8" x14ac:dyDescent="0.25">
      <c r="A22" s="29" t="s">
        <v>38</v>
      </c>
      <c r="B22" s="29"/>
      <c r="C22" s="30" t="s">
        <v>40</v>
      </c>
      <c r="D22" s="30"/>
      <c r="E22" s="31">
        <v>46.23</v>
      </c>
      <c r="F22" s="32">
        <v>86.65</v>
      </c>
      <c r="G22" s="32">
        <v>4332609.5199999996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38.090000000000003</v>
      </c>
      <c r="G23" s="32">
        <v>1904596.7</v>
      </c>
      <c r="H23" s="24">
        <v>3</v>
      </c>
    </row>
    <row r="24" spans="1:8" ht="25.5" x14ac:dyDescent="0.25">
      <c r="A24" s="29" t="s">
        <v>41</v>
      </c>
      <c r="B24" s="45"/>
      <c r="C24" s="30" t="s">
        <v>59</v>
      </c>
      <c r="D24" s="45">
        <v>285</v>
      </c>
      <c r="E24" s="31"/>
      <c r="F24" s="32">
        <v>0.47</v>
      </c>
      <c r="G24" s="32">
        <v>23698.75</v>
      </c>
      <c r="H24" s="24">
        <v>4</v>
      </c>
    </row>
    <row r="25" spans="1:8" ht="25.5" x14ac:dyDescent="0.25">
      <c r="A25" s="29" t="s">
        <v>60</v>
      </c>
      <c r="B25" s="45"/>
      <c r="C25" s="30" t="s">
        <v>61</v>
      </c>
      <c r="D25" s="45">
        <v>218.5</v>
      </c>
      <c r="E25" s="31"/>
      <c r="F25" s="32">
        <v>0.52</v>
      </c>
      <c r="G25" s="32">
        <v>25870.84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1349</v>
      </c>
      <c r="E26" s="31"/>
      <c r="F26" s="32">
        <v>16.21</v>
      </c>
      <c r="G26" s="32">
        <v>810529.11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37500</v>
      </c>
      <c r="E27" s="31"/>
      <c r="F27" s="32">
        <v>15.52</v>
      </c>
      <c r="G27" s="32">
        <v>775890.75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12500</v>
      </c>
      <c r="E28" s="31"/>
      <c r="F28" s="32">
        <v>5.37</v>
      </c>
      <c r="G28" s="32">
        <v>268607.25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34.6</v>
      </c>
      <c r="G29" s="32">
        <v>1730246.4</v>
      </c>
      <c r="H29" s="24">
        <v>3</v>
      </c>
    </row>
    <row r="30" spans="1:8" ht="25.5" x14ac:dyDescent="0.25">
      <c r="A30" s="29" t="s">
        <v>70</v>
      </c>
      <c r="B30" s="45"/>
      <c r="C30" s="30" t="s">
        <v>71</v>
      </c>
      <c r="D30" s="45">
        <v>36480</v>
      </c>
      <c r="E30" s="31"/>
      <c r="F30" s="32">
        <v>34.6</v>
      </c>
      <c r="G30" s="32">
        <v>1730246.4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6.79</v>
      </c>
      <c r="G31" s="32">
        <v>339454.33</v>
      </c>
      <c r="H31" s="24">
        <v>3</v>
      </c>
    </row>
    <row r="32" spans="1:8" x14ac:dyDescent="0.25">
      <c r="A32" s="29" t="s">
        <v>74</v>
      </c>
      <c r="B32" s="45"/>
      <c r="C32" s="30" t="s">
        <v>75</v>
      </c>
      <c r="D32" s="45">
        <v>396.52</v>
      </c>
      <c r="E32" s="31"/>
      <c r="F32" s="32">
        <v>6.79</v>
      </c>
      <c r="G32" s="32">
        <v>339454.33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3</v>
      </c>
      <c r="G33" s="32">
        <v>149788.13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5</v>
      </c>
      <c r="E34" s="31"/>
      <c r="F34" s="32">
        <v>1.79</v>
      </c>
      <c r="G34" s="32">
        <v>89385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5</v>
      </c>
      <c r="E35" s="31"/>
      <c r="F35" s="32">
        <v>0.77</v>
      </c>
      <c r="G35" s="32">
        <v>38413.129999999997</v>
      </c>
      <c r="H35" s="24">
        <v>4</v>
      </c>
    </row>
    <row r="36" spans="1:8" ht="25.5" x14ac:dyDescent="0.25">
      <c r="A36" s="29" t="s">
        <v>82</v>
      </c>
      <c r="B36" s="45"/>
      <c r="C36" s="30" t="s">
        <v>83</v>
      </c>
      <c r="D36" s="45">
        <v>5</v>
      </c>
      <c r="E36" s="31"/>
      <c r="F36" s="32">
        <v>0.44</v>
      </c>
      <c r="G36" s="32">
        <v>21990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/>
      <c r="E37" s="31"/>
      <c r="F37" s="32">
        <v>3.06</v>
      </c>
      <c r="G37" s="32">
        <v>153185.66</v>
      </c>
      <c r="H37" s="24">
        <v>3</v>
      </c>
    </row>
    <row r="38" spans="1:8" ht="25.5" x14ac:dyDescent="0.25">
      <c r="A38" s="29" t="s">
        <v>86</v>
      </c>
      <c r="B38" s="45"/>
      <c r="C38" s="30" t="s">
        <v>87</v>
      </c>
      <c r="D38" s="45">
        <v>12500</v>
      </c>
      <c r="E38" s="31"/>
      <c r="F38" s="32">
        <v>0.63</v>
      </c>
      <c r="G38" s="32">
        <v>31303.88</v>
      </c>
      <c r="H38" s="24">
        <v>4</v>
      </c>
    </row>
    <row r="39" spans="1:8" ht="25.5" x14ac:dyDescent="0.25">
      <c r="A39" s="29" t="s">
        <v>88</v>
      </c>
      <c r="B39" s="45"/>
      <c r="C39" s="30" t="s">
        <v>89</v>
      </c>
      <c r="D39" s="45">
        <v>12500</v>
      </c>
      <c r="E39" s="31"/>
      <c r="F39" s="32">
        <v>1.62</v>
      </c>
      <c r="G39" s="32">
        <v>80912.63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950</v>
      </c>
      <c r="E40" s="31"/>
      <c r="F40" s="32">
        <v>0.47</v>
      </c>
      <c r="G40" s="32">
        <v>23412.89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950</v>
      </c>
      <c r="E41" s="31"/>
      <c r="F41" s="32">
        <v>0.16</v>
      </c>
      <c r="G41" s="32">
        <v>8037.63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950</v>
      </c>
      <c r="E42" s="31"/>
      <c r="F42" s="32">
        <v>0.19</v>
      </c>
      <c r="G42" s="32">
        <v>9518.6299999999992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/>
      <c r="E43" s="31"/>
      <c r="F43" s="32">
        <v>1.1100000000000001</v>
      </c>
      <c r="G43" s="32">
        <v>55338.3</v>
      </c>
      <c r="H43" s="24">
        <v>3</v>
      </c>
    </row>
    <row r="44" spans="1:8" ht="25.5" x14ac:dyDescent="0.25">
      <c r="A44" s="29" t="s">
        <v>98</v>
      </c>
      <c r="B44" s="45"/>
      <c r="C44" s="30" t="s">
        <v>99</v>
      </c>
      <c r="D44" s="45">
        <v>10</v>
      </c>
      <c r="E44" s="31"/>
      <c r="F44" s="32">
        <v>0.5</v>
      </c>
      <c r="G44" s="32">
        <v>25086.75</v>
      </c>
      <c r="H44" s="24">
        <v>4</v>
      </c>
    </row>
    <row r="45" spans="1:8" ht="25.5" x14ac:dyDescent="0.25">
      <c r="A45" s="29" t="s">
        <v>100</v>
      </c>
      <c r="B45" s="45"/>
      <c r="C45" s="30" t="s">
        <v>101</v>
      </c>
      <c r="D45" s="45">
        <v>10</v>
      </c>
      <c r="E45" s="31"/>
      <c r="F45" s="32">
        <v>0.61</v>
      </c>
      <c r="G45" s="32">
        <v>30251.55</v>
      </c>
      <c r="H45" s="24">
        <v>4</v>
      </c>
    </row>
    <row r="46" spans="1:8" x14ac:dyDescent="0.25">
      <c r="A46" s="29" t="s">
        <v>102</v>
      </c>
      <c r="B46" s="29"/>
      <c r="C46" s="30" t="s">
        <v>103</v>
      </c>
      <c r="D46" s="30"/>
      <c r="E46" s="31">
        <v>17.84</v>
      </c>
      <c r="F46" s="32">
        <v>33.43</v>
      </c>
      <c r="G46" s="32">
        <v>1671538.75</v>
      </c>
      <c r="H46" s="24">
        <v>1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3.56</v>
      </c>
      <c r="G47" s="32">
        <v>177937.16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14000</v>
      </c>
      <c r="E48" s="31"/>
      <c r="F48" s="32">
        <v>1.47</v>
      </c>
      <c r="G48" s="32">
        <v>73394.16</v>
      </c>
      <c r="H48" s="24">
        <v>4</v>
      </c>
    </row>
    <row r="49" spans="1:8" ht="38.25" x14ac:dyDescent="0.25">
      <c r="A49" s="29" t="s">
        <v>108</v>
      </c>
      <c r="B49" s="45"/>
      <c r="C49" s="30" t="s">
        <v>109</v>
      </c>
      <c r="D49" s="45">
        <v>6000</v>
      </c>
      <c r="E49" s="31"/>
      <c r="F49" s="32">
        <v>0.82</v>
      </c>
      <c r="G49" s="32">
        <v>40852.199999999997</v>
      </c>
      <c r="H49" s="24">
        <v>4</v>
      </c>
    </row>
    <row r="50" spans="1:8" ht="25.5" x14ac:dyDescent="0.25">
      <c r="A50" s="29" t="s">
        <v>110</v>
      </c>
      <c r="B50" s="45"/>
      <c r="C50" s="30" t="s">
        <v>111</v>
      </c>
      <c r="D50" s="45">
        <v>36480</v>
      </c>
      <c r="E50" s="31"/>
      <c r="F50" s="32">
        <v>0.85</v>
      </c>
      <c r="G50" s="32">
        <v>42564.5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>
        <v>36480</v>
      </c>
      <c r="E51" s="31"/>
      <c r="F51" s="32">
        <v>0.42</v>
      </c>
      <c r="G51" s="32">
        <v>21126.3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7.23</v>
      </c>
      <c r="G52" s="32">
        <v>361635.43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112.18</v>
      </c>
      <c r="E53" s="31"/>
      <c r="F53" s="32">
        <v>2.2799999999999998</v>
      </c>
      <c r="G53" s="32">
        <v>114246.17</v>
      </c>
      <c r="H53" s="24">
        <v>4</v>
      </c>
    </row>
    <row r="54" spans="1:8" ht="25.5" x14ac:dyDescent="0.25">
      <c r="A54" s="29" t="s">
        <v>118</v>
      </c>
      <c r="B54" s="45"/>
      <c r="C54" s="30" t="s">
        <v>119</v>
      </c>
      <c r="D54" s="45">
        <v>160.26</v>
      </c>
      <c r="E54" s="31"/>
      <c r="F54" s="32">
        <v>4.95</v>
      </c>
      <c r="G54" s="32">
        <v>247389.26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0.25</v>
      </c>
      <c r="G55" s="32">
        <v>12447.44</v>
      </c>
      <c r="H55" s="24">
        <v>3</v>
      </c>
    </row>
    <row r="56" spans="1:8" x14ac:dyDescent="0.25">
      <c r="A56" s="29" t="s">
        <v>122</v>
      </c>
      <c r="B56" s="45"/>
      <c r="C56" s="30" t="s">
        <v>123</v>
      </c>
      <c r="D56" s="45">
        <v>12.5</v>
      </c>
      <c r="E56" s="31"/>
      <c r="F56" s="32">
        <v>0.25</v>
      </c>
      <c r="G56" s="32">
        <v>12447.44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4.99</v>
      </c>
      <c r="G57" s="32">
        <v>249721.06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17.5</v>
      </c>
      <c r="E58" s="31"/>
      <c r="F58" s="32">
        <v>4.99</v>
      </c>
      <c r="G58" s="32">
        <v>249721.06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/>
      <c r="E59" s="31"/>
      <c r="F59" s="32">
        <v>1.41</v>
      </c>
      <c r="G59" s="32">
        <v>70646.11</v>
      </c>
      <c r="H59" s="24">
        <v>3</v>
      </c>
    </row>
    <row r="60" spans="1:8" ht="25.5" x14ac:dyDescent="0.25">
      <c r="A60" s="29" t="s">
        <v>130</v>
      </c>
      <c r="B60" s="45"/>
      <c r="C60" s="30" t="s">
        <v>131</v>
      </c>
      <c r="D60" s="45">
        <v>40000</v>
      </c>
      <c r="E60" s="31"/>
      <c r="F60" s="32">
        <v>0.74</v>
      </c>
      <c r="G60" s="32">
        <v>36948.800000000003</v>
      </c>
      <c r="H60" s="24">
        <v>4</v>
      </c>
    </row>
    <row r="61" spans="1:8" ht="25.5" x14ac:dyDescent="0.25">
      <c r="A61" s="29" t="s">
        <v>130</v>
      </c>
      <c r="B61" s="45"/>
      <c r="C61" s="30" t="s">
        <v>131</v>
      </c>
      <c r="D61" s="45">
        <v>36480</v>
      </c>
      <c r="E61" s="31"/>
      <c r="F61" s="32">
        <v>0.67</v>
      </c>
      <c r="G61" s="32">
        <v>33697.31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5.21</v>
      </c>
      <c r="G62" s="32">
        <v>260670.55</v>
      </c>
      <c r="H62" s="24">
        <v>3</v>
      </c>
    </row>
    <row r="63" spans="1:8" x14ac:dyDescent="0.25">
      <c r="A63" s="29" t="s">
        <v>134</v>
      </c>
      <c r="B63" s="45"/>
      <c r="C63" s="30" t="s">
        <v>135</v>
      </c>
      <c r="D63" s="45">
        <v>30000</v>
      </c>
      <c r="E63" s="31"/>
      <c r="F63" s="32">
        <v>3.39</v>
      </c>
      <c r="G63" s="32">
        <v>169523.1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>
        <v>15000</v>
      </c>
      <c r="E64" s="31"/>
      <c r="F64" s="32">
        <v>1</v>
      </c>
      <c r="G64" s="32">
        <v>50143.65</v>
      </c>
      <c r="H64" s="24">
        <v>4</v>
      </c>
    </row>
    <row r="65" spans="1:8" x14ac:dyDescent="0.25">
      <c r="A65" s="29" t="s">
        <v>138</v>
      </c>
      <c r="B65" s="45"/>
      <c r="C65" s="30" t="s">
        <v>139</v>
      </c>
      <c r="D65" s="45">
        <v>5000</v>
      </c>
      <c r="E65" s="31"/>
      <c r="F65" s="32">
        <v>0.82</v>
      </c>
      <c r="G65" s="32">
        <v>41003.800000000003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/>
      <c r="E66" s="31"/>
      <c r="F66" s="32">
        <v>10.77</v>
      </c>
      <c r="G66" s="32">
        <v>538481</v>
      </c>
      <c r="H66" s="24">
        <v>3</v>
      </c>
    </row>
    <row r="67" spans="1:8" ht="25.5" x14ac:dyDescent="0.25">
      <c r="A67" s="29" t="s">
        <v>142</v>
      </c>
      <c r="B67" s="45"/>
      <c r="C67" s="30" t="s">
        <v>143</v>
      </c>
      <c r="D67" s="45">
        <v>50000</v>
      </c>
      <c r="E67" s="31"/>
      <c r="F67" s="32">
        <v>10.77</v>
      </c>
      <c r="G67" s="32">
        <v>538481</v>
      </c>
      <c r="H67" s="24">
        <v>4</v>
      </c>
    </row>
    <row r="68" spans="1:8" x14ac:dyDescent="0.25">
      <c r="A68" s="29" t="s">
        <v>144</v>
      </c>
      <c r="B68" s="29"/>
      <c r="C68" s="30" t="s">
        <v>145</v>
      </c>
      <c r="D68" s="30"/>
      <c r="E68" s="31">
        <v>32.68</v>
      </c>
      <c r="F68" s="32">
        <v>61.26</v>
      </c>
      <c r="G68" s="32">
        <v>3063049.95</v>
      </c>
      <c r="H68" s="24">
        <v>1</v>
      </c>
    </row>
    <row r="69" spans="1:8" x14ac:dyDescent="0.25">
      <c r="A69" s="29" t="s">
        <v>146</v>
      </c>
      <c r="B69" s="45"/>
      <c r="C69" s="30" t="s">
        <v>147</v>
      </c>
      <c r="D69" s="45"/>
      <c r="E69" s="31"/>
      <c r="F69" s="32">
        <v>14.73</v>
      </c>
      <c r="G69" s="32">
        <v>736650</v>
      </c>
      <c r="H69" s="24">
        <v>3</v>
      </c>
    </row>
    <row r="70" spans="1:8" ht="25.5" x14ac:dyDescent="0.25">
      <c r="A70" s="29" t="s">
        <v>148</v>
      </c>
      <c r="B70" s="45"/>
      <c r="C70" s="30" t="s">
        <v>149</v>
      </c>
      <c r="D70" s="45">
        <v>5</v>
      </c>
      <c r="E70" s="31"/>
      <c r="F70" s="32">
        <v>14.73</v>
      </c>
      <c r="G70" s="32">
        <v>736650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2.84</v>
      </c>
      <c r="G71" s="32">
        <v>141968.60999999999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12.5</v>
      </c>
      <c r="E72" s="31"/>
      <c r="F72" s="32">
        <v>1</v>
      </c>
      <c r="G72" s="32">
        <v>50038.44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>
        <v>5</v>
      </c>
      <c r="E73" s="31"/>
      <c r="F73" s="32">
        <v>0.18</v>
      </c>
      <c r="G73" s="32">
        <v>8982.48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>
        <v>10</v>
      </c>
      <c r="E74" s="31"/>
      <c r="F74" s="32">
        <v>0.28999999999999998</v>
      </c>
      <c r="G74" s="32">
        <v>14648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7.5</v>
      </c>
      <c r="E75" s="31"/>
      <c r="F75" s="32">
        <v>0.98</v>
      </c>
      <c r="G75" s="32">
        <v>49235.25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>
        <v>7.5</v>
      </c>
      <c r="E76" s="31"/>
      <c r="F76" s="32">
        <v>0.38</v>
      </c>
      <c r="G76" s="32">
        <v>19064.439999999999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/>
      <c r="E77" s="31"/>
      <c r="F77" s="32">
        <v>0.44</v>
      </c>
      <c r="G77" s="32">
        <v>22013.56</v>
      </c>
      <c r="H77" s="24">
        <v>3</v>
      </c>
    </row>
    <row r="78" spans="1:8" ht="25.5" x14ac:dyDescent="0.25">
      <c r="A78" s="29" t="s">
        <v>164</v>
      </c>
      <c r="B78" s="45"/>
      <c r="C78" s="30" t="s">
        <v>165</v>
      </c>
      <c r="D78" s="45">
        <v>2.5</v>
      </c>
      <c r="E78" s="31"/>
      <c r="F78" s="32">
        <v>0.44</v>
      </c>
      <c r="G78" s="32">
        <v>22013.56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/>
      <c r="E79" s="31"/>
      <c r="F79" s="32">
        <v>0.86</v>
      </c>
      <c r="G79" s="32">
        <v>42992.88</v>
      </c>
      <c r="H79" s="24">
        <v>3</v>
      </c>
    </row>
    <row r="80" spans="1:8" x14ac:dyDescent="0.25">
      <c r="A80" s="29" t="s">
        <v>168</v>
      </c>
      <c r="B80" s="45"/>
      <c r="C80" s="30" t="s">
        <v>169</v>
      </c>
      <c r="D80" s="45">
        <v>10</v>
      </c>
      <c r="E80" s="31"/>
      <c r="F80" s="32">
        <v>0.47</v>
      </c>
      <c r="G80" s="32">
        <v>23677</v>
      </c>
      <c r="H80" s="24">
        <v>4</v>
      </c>
    </row>
    <row r="81" spans="1:8" ht="25.5" x14ac:dyDescent="0.25">
      <c r="A81" s="29" t="s">
        <v>170</v>
      </c>
      <c r="B81" s="45"/>
      <c r="C81" s="30" t="s">
        <v>171</v>
      </c>
      <c r="D81" s="45">
        <v>285</v>
      </c>
      <c r="E81" s="31"/>
      <c r="F81" s="32">
        <v>0.39</v>
      </c>
      <c r="G81" s="32">
        <v>19315.88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17.48</v>
      </c>
      <c r="G82" s="32">
        <v>874182.5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50000</v>
      </c>
      <c r="E83" s="31"/>
      <c r="F83" s="32">
        <v>17.48</v>
      </c>
      <c r="G83" s="32">
        <v>874182.5</v>
      </c>
      <c r="H83" s="24">
        <v>4</v>
      </c>
    </row>
    <row r="84" spans="1:8" x14ac:dyDescent="0.25">
      <c r="A84" s="29" t="s">
        <v>176</v>
      </c>
      <c r="B84" s="45"/>
      <c r="C84" s="30" t="s">
        <v>177</v>
      </c>
      <c r="D84" s="45"/>
      <c r="E84" s="31"/>
      <c r="F84" s="32">
        <v>3.71</v>
      </c>
      <c r="G84" s="32">
        <v>185521.82</v>
      </c>
      <c r="H84" s="24">
        <v>3</v>
      </c>
    </row>
    <row r="85" spans="1:8" x14ac:dyDescent="0.25">
      <c r="A85" s="29" t="s">
        <v>178</v>
      </c>
      <c r="B85" s="45"/>
      <c r="C85" s="30" t="s">
        <v>179</v>
      </c>
      <c r="D85" s="45">
        <v>17000</v>
      </c>
      <c r="E85" s="31"/>
      <c r="F85" s="32">
        <v>1.71</v>
      </c>
      <c r="G85" s="32">
        <v>85402.73</v>
      </c>
      <c r="H85" s="24">
        <v>4</v>
      </c>
    </row>
    <row r="86" spans="1:8" ht="25.5" x14ac:dyDescent="0.25">
      <c r="A86" s="29" t="s">
        <v>180</v>
      </c>
      <c r="B86" s="45"/>
      <c r="C86" s="30" t="s">
        <v>181</v>
      </c>
      <c r="D86" s="45">
        <v>33000</v>
      </c>
      <c r="E86" s="31"/>
      <c r="F86" s="32">
        <v>1.77</v>
      </c>
      <c r="G86" s="32">
        <v>88546.59</v>
      </c>
      <c r="H86" s="24">
        <v>4</v>
      </c>
    </row>
    <row r="87" spans="1:8" x14ac:dyDescent="0.25">
      <c r="A87" s="29" t="s">
        <v>182</v>
      </c>
      <c r="B87" s="45"/>
      <c r="C87" s="30" t="s">
        <v>183</v>
      </c>
      <c r="D87" s="45">
        <v>2.5</v>
      </c>
      <c r="E87" s="31"/>
      <c r="F87" s="32">
        <v>0.23</v>
      </c>
      <c r="G87" s="32">
        <v>11572.5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/>
      <c r="E88" s="31"/>
      <c r="F88" s="32">
        <v>1.3</v>
      </c>
      <c r="G88" s="32">
        <v>65217.77</v>
      </c>
      <c r="H88" s="24">
        <v>3</v>
      </c>
    </row>
    <row r="89" spans="1:8" ht="25.5" x14ac:dyDescent="0.25">
      <c r="A89" s="29" t="s">
        <v>186</v>
      </c>
      <c r="B89" s="45"/>
      <c r="C89" s="30" t="s">
        <v>187</v>
      </c>
      <c r="D89" s="45">
        <v>3</v>
      </c>
      <c r="E89" s="31"/>
      <c r="F89" s="32">
        <v>0.8</v>
      </c>
      <c r="G89" s="32">
        <v>39952.800000000003</v>
      </c>
      <c r="H89" s="24">
        <v>4</v>
      </c>
    </row>
    <row r="90" spans="1:8" ht="25.5" x14ac:dyDescent="0.25">
      <c r="A90" s="29" t="s">
        <v>188</v>
      </c>
      <c r="B90" s="45"/>
      <c r="C90" s="30" t="s">
        <v>189</v>
      </c>
      <c r="D90" s="45">
        <v>11.25</v>
      </c>
      <c r="E90" s="31"/>
      <c r="F90" s="32">
        <v>0.51</v>
      </c>
      <c r="G90" s="32">
        <v>25264.97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1.96</v>
      </c>
      <c r="G91" s="32">
        <v>97808.66</v>
      </c>
      <c r="H91" s="24">
        <v>3</v>
      </c>
    </row>
    <row r="92" spans="1:8" ht="25.5" x14ac:dyDescent="0.25">
      <c r="A92" s="29" t="s">
        <v>192</v>
      </c>
      <c r="B92" s="45"/>
      <c r="C92" s="30" t="s">
        <v>193</v>
      </c>
      <c r="D92" s="45">
        <v>1.25</v>
      </c>
      <c r="E92" s="31"/>
      <c r="F92" s="32">
        <v>0.52</v>
      </c>
      <c r="G92" s="32">
        <v>25965</v>
      </c>
      <c r="H92" s="24">
        <v>4</v>
      </c>
    </row>
    <row r="93" spans="1:8" ht="25.5" x14ac:dyDescent="0.25">
      <c r="A93" s="29" t="s">
        <v>194</v>
      </c>
      <c r="B93" s="45"/>
      <c r="C93" s="30" t="s">
        <v>195</v>
      </c>
      <c r="D93" s="45">
        <v>100</v>
      </c>
      <c r="E93" s="31"/>
      <c r="F93" s="32">
        <v>0.66</v>
      </c>
      <c r="G93" s="32">
        <v>33169.699999999997</v>
      </c>
      <c r="H93" s="24">
        <v>4</v>
      </c>
    </row>
    <row r="94" spans="1:8" ht="25.5" x14ac:dyDescent="0.25">
      <c r="A94" s="29" t="s">
        <v>196</v>
      </c>
      <c r="B94" s="45"/>
      <c r="C94" s="30" t="s">
        <v>197</v>
      </c>
      <c r="D94" s="45">
        <v>1.2</v>
      </c>
      <c r="E94" s="31"/>
      <c r="F94" s="32">
        <v>0.77</v>
      </c>
      <c r="G94" s="32">
        <v>38673.96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/>
      <c r="E95" s="31"/>
      <c r="F95" s="32">
        <v>13.7</v>
      </c>
      <c r="G95" s="32">
        <v>684753.65</v>
      </c>
      <c r="H95" s="24">
        <v>3</v>
      </c>
    </row>
    <row r="96" spans="1:8" ht="25.5" x14ac:dyDescent="0.25">
      <c r="A96" s="29" t="s">
        <v>200</v>
      </c>
      <c r="B96" s="45"/>
      <c r="C96" s="30" t="s">
        <v>201</v>
      </c>
      <c r="D96" s="45">
        <v>50000</v>
      </c>
      <c r="E96" s="31"/>
      <c r="F96" s="32">
        <v>5.15</v>
      </c>
      <c r="G96" s="32">
        <v>257364.5</v>
      </c>
      <c r="H96" s="24">
        <v>4</v>
      </c>
    </row>
    <row r="97" spans="1:8" x14ac:dyDescent="0.25">
      <c r="A97" s="29" t="s">
        <v>202</v>
      </c>
      <c r="B97" s="45"/>
      <c r="C97" s="30" t="s">
        <v>203</v>
      </c>
      <c r="D97" s="45">
        <v>50000</v>
      </c>
      <c r="E97" s="31"/>
      <c r="F97" s="32">
        <v>0.34</v>
      </c>
      <c r="G97" s="32">
        <v>17059</v>
      </c>
      <c r="H97" s="24">
        <v>4</v>
      </c>
    </row>
    <row r="98" spans="1:8" x14ac:dyDescent="0.25">
      <c r="A98" s="29" t="s">
        <v>204</v>
      </c>
      <c r="B98" s="45"/>
      <c r="C98" s="30" t="s">
        <v>205</v>
      </c>
      <c r="D98" s="45">
        <v>50000</v>
      </c>
      <c r="E98" s="31"/>
      <c r="F98" s="32">
        <v>0.64</v>
      </c>
      <c r="G98" s="32">
        <v>31965</v>
      </c>
      <c r="H98" s="24">
        <v>4</v>
      </c>
    </row>
    <row r="99" spans="1:8" x14ac:dyDescent="0.25">
      <c r="A99" s="29" t="s">
        <v>206</v>
      </c>
      <c r="B99" s="45"/>
      <c r="C99" s="30" t="s">
        <v>207</v>
      </c>
      <c r="D99" s="45">
        <v>2</v>
      </c>
      <c r="E99" s="31"/>
      <c r="F99" s="32">
        <v>0.1</v>
      </c>
      <c r="G99" s="32">
        <v>5215.45</v>
      </c>
      <c r="H99" s="24">
        <v>4</v>
      </c>
    </row>
    <row r="100" spans="1:8" ht="25.5" x14ac:dyDescent="0.25">
      <c r="A100" s="29" t="s">
        <v>208</v>
      </c>
      <c r="B100" s="45"/>
      <c r="C100" s="30" t="s">
        <v>209</v>
      </c>
      <c r="D100" s="45">
        <v>57500</v>
      </c>
      <c r="E100" s="31"/>
      <c r="F100" s="32">
        <v>7.46</v>
      </c>
      <c r="G100" s="32">
        <v>373149.7</v>
      </c>
      <c r="H100" s="24">
        <v>4</v>
      </c>
    </row>
    <row r="101" spans="1:8" x14ac:dyDescent="0.25">
      <c r="A101" s="29" t="s">
        <v>210</v>
      </c>
      <c r="B101" s="45"/>
      <c r="C101" s="30" t="s">
        <v>211</v>
      </c>
      <c r="D101" s="45"/>
      <c r="E101" s="31"/>
      <c r="F101" s="32">
        <v>4.24</v>
      </c>
      <c r="G101" s="32">
        <v>211940.5</v>
      </c>
      <c r="H101" s="24">
        <v>3</v>
      </c>
    </row>
    <row r="102" spans="1:8" x14ac:dyDescent="0.25">
      <c r="A102" s="29" t="s">
        <v>212</v>
      </c>
      <c r="B102" s="45"/>
      <c r="C102" s="30" t="s">
        <v>213</v>
      </c>
      <c r="D102" s="45">
        <v>37500</v>
      </c>
      <c r="E102" s="31"/>
      <c r="F102" s="32">
        <v>1.49</v>
      </c>
      <c r="G102" s="32">
        <v>74364.75</v>
      </c>
      <c r="H102" s="24">
        <v>4</v>
      </c>
    </row>
    <row r="103" spans="1:8" ht="38.25" x14ac:dyDescent="0.25">
      <c r="A103" s="29" t="s">
        <v>214</v>
      </c>
      <c r="B103" s="45"/>
      <c r="C103" s="30" t="s">
        <v>215</v>
      </c>
      <c r="D103" s="45">
        <v>2.5</v>
      </c>
      <c r="E103" s="31"/>
      <c r="F103" s="32">
        <v>2.0499999999999998</v>
      </c>
      <c r="G103" s="32">
        <v>102309</v>
      </c>
      <c r="H103" s="24">
        <v>4</v>
      </c>
    </row>
    <row r="104" spans="1:8" ht="25.5" x14ac:dyDescent="0.25">
      <c r="A104" s="29" t="s">
        <v>216</v>
      </c>
      <c r="B104" s="45"/>
      <c r="C104" s="30" t="s">
        <v>217</v>
      </c>
      <c r="D104" s="45">
        <v>2.5</v>
      </c>
      <c r="E104" s="31"/>
      <c r="F104" s="32">
        <v>0.71</v>
      </c>
      <c r="G104" s="32">
        <v>35266.75</v>
      </c>
      <c r="H104" s="24">
        <v>4</v>
      </c>
    </row>
    <row r="105" spans="1:8" x14ac:dyDescent="0.25">
      <c r="A105" s="29" t="s">
        <v>218</v>
      </c>
      <c r="B105" s="45"/>
      <c r="C105" s="30" t="s">
        <v>219</v>
      </c>
      <c r="D105" s="45">
        <v>1</v>
      </c>
      <c r="E105" s="31"/>
      <c r="F105" s="32">
        <v>0</v>
      </c>
      <c r="G105" s="32">
        <v>0</v>
      </c>
      <c r="H105" s="24">
        <v>4</v>
      </c>
    </row>
    <row r="106" spans="1:8" x14ac:dyDescent="0.25">
      <c r="A106" s="29" t="s">
        <v>220</v>
      </c>
      <c r="B106" s="29"/>
      <c r="C106" s="30" t="s">
        <v>221</v>
      </c>
      <c r="D106" s="30"/>
      <c r="E106" s="31">
        <v>0</v>
      </c>
      <c r="F106" s="32">
        <v>0</v>
      </c>
      <c r="G106" s="32">
        <v>0</v>
      </c>
      <c r="H106" s="24">
        <v>1</v>
      </c>
    </row>
    <row r="107" spans="1:8" x14ac:dyDescent="0.25">
      <c r="A107" s="29" t="s">
        <v>222</v>
      </c>
      <c r="B107" s="45"/>
      <c r="C107" s="30" t="s">
        <v>223</v>
      </c>
      <c r="D107" s="45"/>
      <c r="E107" s="31"/>
      <c r="F107" s="32">
        <v>0</v>
      </c>
      <c r="G107" s="32">
        <v>0</v>
      </c>
      <c r="H107" s="24">
        <v>3</v>
      </c>
    </row>
    <row r="108" spans="1:8" x14ac:dyDescent="0.25">
      <c r="A108" s="29" t="s">
        <v>224</v>
      </c>
      <c r="B108" s="29"/>
      <c r="C108" s="30" t="s">
        <v>225</v>
      </c>
      <c r="D108" s="30"/>
      <c r="E108" s="31">
        <v>0</v>
      </c>
      <c r="F108" s="32">
        <v>0</v>
      </c>
      <c r="G108" s="32">
        <v>0</v>
      </c>
      <c r="H108" s="24">
        <v>1</v>
      </c>
    </row>
    <row r="109" spans="1:8" x14ac:dyDescent="0.25">
      <c r="A109" s="29" t="s">
        <v>226</v>
      </c>
      <c r="B109" s="29"/>
      <c r="C109" s="30" t="s">
        <v>227</v>
      </c>
      <c r="D109" s="30"/>
      <c r="E109" s="31">
        <v>0</v>
      </c>
      <c r="F109" s="32">
        <v>0</v>
      </c>
      <c r="G109" s="32">
        <v>0</v>
      </c>
      <c r="H109" s="24">
        <v>1</v>
      </c>
    </row>
    <row r="110" spans="1:8" x14ac:dyDescent="0.25">
      <c r="A110" s="18"/>
      <c r="B110" s="18"/>
    </row>
    <row r="111" spans="1:8" x14ac:dyDescent="0.25">
      <c r="A111" s="18"/>
      <c r="B111" s="18"/>
    </row>
    <row r="112" spans="1:8" x14ac:dyDescent="0.25">
      <c r="A112" s="66" t="s">
        <v>18</v>
      </c>
      <c r="B112" s="67"/>
      <c r="C112" s="68"/>
      <c r="D112" s="38"/>
      <c r="E112" s="34">
        <v>1</v>
      </c>
      <c r="F112" s="35" t="s">
        <v>228</v>
      </c>
      <c r="G112" s="35" t="s">
        <v>229</v>
      </c>
    </row>
    <row r="113" spans="1:7" ht="14.45" customHeight="1" x14ac:dyDescent="0.25">
      <c r="A113" s="66" t="s">
        <v>19</v>
      </c>
      <c r="B113" s="67"/>
      <c r="C113" s="68"/>
      <c r="D113" s="38"/>
      <c r="E113" s="36" t="s">
        <v>230</v>
      </c>
      <c r="F113" s="35" t="s">
        <v>231</v>
      </c>
      <c r="G113" s="35" t="s">
        <v>232</v>
      </c>
    </row>
    <row r="114" spans="1:7" x14ac:dyDescent="0.25">
      <c r="A114" s="66" t="s">
        <v>20</v>
      </c>
      <c r="B114" s="67"/>
      <c r="C114" s="68"/>
      <c r="D114" s="38"/>
      <c r="E114" s="36" t="s">
        <v>233</v>
      </c>
      <c r="F114" s="35" t="s">
        <v>234</v>
      </c>
      <c r="G114" s="35" t="s">
        <v>235</v>
      </c>
    </row>
    <row r="115" spans="1:7" x14ac:dyDescent="0.25">
      <c r="A115" s="66" t="s">
        <v>21</v>
      </c>
      <c r="B115" s="67"/>
      <c r="C115" s="68"/>
      <c r="D115" s="38"/>
      <c r="E115" s="36" t="s">
        <v>236</v>
      </c>
      <c r="F115" s="35" t="s">
        <v>237</v>
      </c>
      <c r="G115" s="35" t="s">
        <v>237</v>
      </c>
    </row>
    <row r="116" spans="1:7" x14ac:dyDescent="0.25">
      <c r="A116" s="26" t="s">
        <v>22</v>
      </c>
      <c r="B116" s="27"/>
      <c r="C116" s="27"/>
      <c r="D116" s="27"/>
      <c r="E116" s="28"/>
      <c r="F116" s="33" t="s">
        <v>31</v>
      </c>
      <c r="G116" s="33" t="s">
        <v>32</v>
      </c>
    </row>
    <row r="117" spans="1:7" ht="14.45" customHeight="1" x14ac:dyDescent="0.25">
      <c r="A117" s="64"/>
      <c r="B117" s="65"/>
      <c r="C117" s="65"/>
      <c r="D117" s="37"/>
      <c r="E117" s="25"/>
      <c r="F117" s="21"/>
      <c r="G117" s="22"/>
    </row>
    <row r="118" spans="1:7" x14ac:dyDescent="0.25">
      <c r="A118" s="63"/>
      <c r="B118" s="63"/>
      <c r="C118" s="63"/>
      <c r="D118" s="44"/>
    </row>
  </sheetData>
  <mergeCells count="10">
    <mergeCell ref="I9:J9"/>
    <mergeCell ref="D4:G9"/>
    <mergeCell ref="D10:G10"/>
    <mergeCell ref="D11:G12"/>
    <mergeCell ref="A118:C118"/>
    <mergeCell ref="A117:C117"/>
    <mergeCell ref="A113:C113"/>
    <mergeCell ref="A114:C114"/>
    <mergeCell ref="A112:C112"/>
    <mergeCell ref="A115:C115"/>
  </mergeCells>
  <conditionalFormatting sqref="A15:A10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9">
    <cfRule type="expression" dxfId="8" priority="33">
      <formula>H15=4</formula>
    </cfRule>
    <cfRule type="expression" dxfId="7" priority="34">
      <formula>H15=3</formula>
    </cfRule>
  </conditionalFormatting>
  <conditionalFormatting sqref="C15:G109">
    <cfRule type="expression" dxfId="6" priority="32" stopIfTrue="1">
      <formula>#REF!="true"</formula>
    </cfRule>
  </conditionalFormatting>
  <conditionalFormatting sqref="E15:E109">
    <cfRule type="expression" dxfId="5" priority="36">
      <formula>H15=4</formula>
    </cfRule>
    <cfRule type="expression" dxfId="4" priority="37">
      <formula>H15=3</formula>
    </cfRule>
  </conditionalFormatting>
  <conditionalFormatting sqref="F15:F109">
    <cfRule type="expression" dxfId="3" priority="39">
      <formula>H15=4</formula>
    </cfRule>
    <cfRule type="expression" dxfId="2" priority="40">
      <formula>H15=3</formula>
    </cfRule>
  </conditionalFormatting>
  <conditionalFormatting sqref="G15:G10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 Office 2-4 Story Conc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2025-07-16T11:20:35Z</dcterms:modified>
  <cp:category/>
  <cp:contentStatus/>
</cp:coreProperties>
</file>